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957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ddddd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hamematakan'!$A$1:$E$39</definedName>
    <definedName name="_xlnm.Print_Area" localSheetId="0">'Ekamutneri hamematakan'!$A$1:$E$34</definedName>
    <definedName name="ReportData">#REF!</definedName>
    <definedName name="Row1Cur">#REF!</definedName>
    <definedName name="RowCode">#REF!</definedName>
    <definedName name="RowLast">#REF!</definedName>
    <definedName name="RowLast1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  <definedName name="ֆ1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15"/>
  <c r="C15"/>
  <c r="D14" i="24"/>
  <c r="C14"/>
  <c r="D7"/>
  <c r="E15"/>
  <c r="E16"/>
  <c r="E17"/>
  <c r="E18"/>
  <c r="E19"/>
  <c r="E20"/>
  <c r="E21"/>
  <c r="E22"/>
  <c r="E24"/>
  <c r="E25"/>
  <c r="E26"/>
  <c r="E27"/>
  <c r="E28"/>
  <c r="E29"/>
  <c r="E30"/>
  <c r="E31"/>
  <c r="E32"/>
  <c r="E33"/>
  <c r="E8"/>
  <c r="E9"/>
  <c r="E10"/>
  <c r="E11"/>
  <c r="E12"/>
  <c r="E13"/>
  <c r="C23"/>
  <c r="D23"/>
  <c r="D34" l="1"/>
  <c r="E23"/>
  <c r="E13" i="25" l="1"/>
  <c r="C7" i="24"/>
  <c r="E38" i="25" l="1"/>
  <c r="D37"/>
  <c r="C37"/>
  <c r="E36"/>
  <c r="E35"/>
  <c r="E34"/>
  <c r="E33"/>
  <c r="E32"/>
  <c r="E31"/>
  <c r="E30"/>
  <c r="E29"/>
  <c r="E28"/>
  <c r="E27"/>
  <c r="E26"/>
  <c r="E25"/>
  <c r="D24"/>
  <c r="C24"/>
  <c r="E23"/>
  <c r="E22"/>
  <c r="E21"/>
  <c r="E20"/>
  <c r="E19"/>
  <c r="E18"/>
  <c r="E17"/>
  <c r="E16"/>
  <c r="E12"/>
  <c r="E11"/>
  <c r="E10"/>
  <c r="E9"/>
  <c r="D8"/>
  <c r="C8"/>
  <c r="E7"/>
  <c r="E24" l="1"/>
  <c r="E37"/>
  <c r="E14" i="24"/>
  <c r="E7"/>
  <c r="C34"/>
  <c r="E8" i="25"/>
  <c r="D39" l="1"/>
  <c r="E15"/>
  <c r="E34" i="24"/>
  <c r="E14" i="25" l="1"/>
  <c r="C39"/>
  <c r="E39" s="1"/>
</calcChain>
</file>

<file path=xl/sharedStrings.xml><?xml version="1.0" encoding="utf-8"?>
<sst xmlns="http://schemas.openxmlformats.org/spreadsheetml/2006/main" count="91" uniqueCount="58">
  <si>
    <t>հ/հ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</si>
  <si>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</si>
  <si>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</si>
  <si>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</si>
  <si>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</si>
  <si>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</si>
  <si>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</si>
  <si>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</si>
  <si>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</si>
  <si>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</si>
  <si>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</si>
  <si>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</si>
  <si>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Ֆինանսական օգնությունից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</si>
  <si>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</si>
  <si>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</si>
  <si>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</si>
  <si>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</si>
  <si>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</si>
  <si>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</si>
  <si>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</si>
  <si>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</si>
  <si>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</si>
  <si>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</si>
  <si>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</si>
  <si>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</si>
  <si>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</si>
  <si>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</si>
  <si>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</si>
  <si>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</si>
  <si>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</si>
  <si>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</si>
  <si>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</si>
  <si>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</si>
  <si>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</si>
  <si>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</si>
  <si>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</si>
  <si>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</si>
  <si>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</si>
  <si>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</si>
  <si>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</si>
  <si>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</si>
  <si>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</si>
  <si>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</si>
  <si>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</si>
  <si>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</si>
  <si>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</si>
  <si>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</si>
  <si>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</si>
  <si>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</si>
  <si>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</si>
  <si>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</si>
  <si>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</si>
  <si>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</si>
  <si>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</si>
  <si>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>Այլ եկամուտներից</t>
  </si>
  <si>
    <t xml:space="preserve">Այլ </t>
  </si>
  <si>
    <t xml:space="preserve">  01. 01. 2018թ. – 30.09. 2018թ.</t>
  </si>
  <si>
    <t xml:space="preserve">  01. 01. 2018թ. – 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</si>
</sst>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color theme="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</cellStyleXfs>
  <cellXfs count="5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2" fillId="0" borderId="0" xfId="44" applyFont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35" fillId="0" borderId="1" xfId="0" applyNumberFormat="1" applyFont="1" applyFill="1" applyBorder="1" applyAlignment="1" applyProtection="1">
      <alignment horizontal="center" vertical="center"/>
    </xf>
    <xf numFmtId="164" fontId="35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31" fillId="0" borderId="1" xfId="0" applyNumberFormat="1" applyFont="1" applyFill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164" fontId="36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3" fillId="0" borderId="0" xfId="0" applyNumberFormat="1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35" fillId="0" borderId="1" xfId="49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31" fillId="0" borderId="1" xfId="49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164" fontId="26" fillId="24" borderId="1" xfId="44" applyNumberFormat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view="pageBreakPreview" topLeftCell="A16" zoomScaleSheetLayoutView="100" workbookViewId="0">
      <selection activeCell="G22" sqref="G22"/>
    </sheetView>
  </sheetViews>
  <sheetFormatPr defaultColWidth="9.140625" defaultRowHeight="13.5"/>
  <cols>
    <col min="1" max="1" width="6.42578125" style="3" customWidth="1"/>
    <col min="2" max="2" width="52.140625" style="4" customWidth="1"/>
    <col min="3" max="3" width="17.85546875" style="4" customWidth="1"/>
    <col min="4" max="4" width="17.85546875" style="22" customWidth="1"/>
    <col min="5" max="5" width="14.140625" style="4" customWidth="1"/>
    <col min="6" max="16384" width="9.140625" style="4"/>
  </cols>
  <sheetData>
    <row r="1" spans="1:5" ht="16.5" customHeight="1">
      <c r="A1" s="15" t="s">
        <v>2</v>
      </c>
      <c r="B1" s="15"/>
      <c r="C1" s="15"/>
      <c r="D1" s="15"/>
      <c r="E1" s="15"/>
    </row>
    <row r="2" spans="1:5" s="2" customFormat="1" ht="20.25" customHeight="1">
      <c r="A2" s="16" t="s">
        <v>3</v>
      </c>
      <c r="B2" s="16"/>
      <c r="C2" s="17">
        <v>19</v>
      </c>
      <c r="D2" s="18" t="s">
        <v>4</v>
      </c>
      <c r="E2" s="18"/>
    </row>
    <row r="3" spans="1:5" ht="45" customHeight="1">
      <c r="A3" s="19" t="s">
        <v>49</v>
      </c>
      <c r="B3" s="19"/>
      <c r="C3" s="19"/>
      <c r="D3" s="19"/>
      <c r="E3" s="19"/>
    </row>
    <row r="4" spans="1:5" s="21" customFormat="1" ht="22.5" customHeight="1">
      <c r="A4" s="20" t="s">
        <v>57</v>
      </c>
      <c r="B4" s="20"/>
      <c r="C4" s="20"/>
      <c r="D4" s="20"/>
      <c r="E4" s="20"/>
    </row>
    <row r="5" spans="1:5">
      <c r="E5" s="5" t="s">
        <v>5</v>
      </c>
    </row>
    <row r="6" spans="1:5" s="2" customFormat="1" ht="63.75" customHeight="1">
      <c r="A6" s="23" t="s">
        <v>0</v>
      </c>
      <c r="B6" s="24" t="s">
        <v>6</v>
      </c>
      <c r="C6" s="25" t="s">
        <v>51</v>
      </c>
      <c r="D6" s="26" t="s">
        <v>50</v>
      </c>
      <c r="E6" s="27" t="s">
        <v>7</v>
      </c>
    </row>
    <row r="7" spans="1:5" ht="31.5" customHeight="1">
      <c r="A7" s="28" t="s">
        <v>8</v>
      </c>
      <c r="B7" s="6" t="s">
        <v>9</v>
      </c>
      <c r="C7" s="29">
        <f>SUM(C8:C10,C11:C13)</f>
        <v>37060.300000000003</v>
      </c>
      <c r="D7" s="30">
        <f>SUM(D8:D10,D11:D13)</f>
        <v>33552.080000000002</v>
      </c>
      <c r="E7" s="29">
        <f>D7-C7</f>
        <v>-3508.2200000000012</v>
      </c>
    </row>
    <row r="8" spans="1:5" ht="18.75" customHeight="1">
      <c r="A8" s="31">
        <v>1</v>
      </c>
      <c r="B8" s="11" t="s">
        <v>10</v>
      </c>
      <c r="C8" s="32">
        <v>34566</v>
      </c>
      <c r="D8" s="33">
        <v>31232.5</v>
      </c>
      <c r="E8" s="29">
        <f t="shared" ref="E8:E13" si="0">D8-C8</f>
        <v>-3333.5</v>
      </c>
    </row>
    <row r="9" spans="1:5" ht="18.75" customHeight="1">
      <c r="A9" s="31">
        <v>2</v>
      </c>
      <c r="B9" s="11" t="s">
        <v>11</v>
      </c>
      <c r="C9" s="32">
        <v>2475</v>
      </c>
      <c r="D9" s="33">
        <v>2128</v>
      </c>
      <c r="E9" s="29">
        <f t="shared" si="0"/>
        <v>-347</v>
      </c>
    </row>
    <row r="10" spans="1:5" ht="18.75" customHeight="1">
      <c r="A10" s="31">
        <v>3</v>
      </c>
      <c r="B10" s="11" t="s">
        <v>12</v>
      </c>
      <c r="C10" s="12"/>
      <c r="D10" s="34">
        <v>126</v>
      </c>
      <c r="E10" s="29">
        <f t="shared" si="0"/>
        <v>126</v>
      </c>
    </row>
    <row r="11" spans="1:5" ht="18.75" customHeight="1">
      <c r="A11" s="31">
        <v>4</v>
      </c>
      <c r="B11" s="11" t="s">
        <v>13</v>
      </c>
      <c r="C11" s="12">
        <v>19.3</v>
      </c>
      <c r="D11" s="34">
        <v>27.14</v>
      </c>
      <c r="E11" s="29">
        <f t="shared" si="0"/>
        <v>7.84</v>
      </c>
    </row>
    <row r="12" spans="1:5" ht="18.75" customHeight="1">
      <c r="A12" s="31">
        <v>5</v>
      </c>
      <c r="B12" s="10" t="s">
        <v>53</v>
      </c>
      <c r="C12" s="12"/>
      <c r="D12" s="34">
        <v>13.44</v>
      </c>
      <c r="E12" s="29">
        <f t="shared" si="0"/>
        <v>13.44</v>
      </c>
    </row>
    <row r="13" spans="1:5" ht="18.75" customHeight="1">
      <c r="A13" s="31">
        <v>6</v>
      </c>
      <c r="B13" s="10" t="s">
        <v>54</v>
      </c>
      <c r="C13" s="12"/>
      <c r="D13" s="34">
        <v>25</v>
      </c>
      <c r="E13" s="29">
        <f t="shared" si="0"/>
        <v>25</v>
      </c>
    </row>
    <row r="14" spans="1:5" ht="29.25" customHeight="1">
      <c r="A14" s="28" t="s">
        <v>14</v>
      </c>
      <c r="B14" s="6" t="s">
        <v>15</v>
      </c>
      <c r="C14" s="7">
        <f>SUM(C15,C17:C23,C27:C33)</f>
        <v>37060.300000000003</v>
      </c>
      <c r="D14" s="7">
        <f>SUM(D15,D17:D23,D27:D33)</f>
        <v>36270.700000000012</v>
      </c>
      <c r="E14" s="29">
        <f t="shared" ref="E14:E34" si="1">D14-C14</f>
        <v>-789.59999999999127</v>
      </c>
    </row>
    <row r="15" spans="1:5" ht="21" customHeight="1">
      <c r="A15" s="31">
        <v>1</v>
      </c>
      <c r="B15" s="11" t="s">
        <v>16</v>
      </c>
      <c r="C15" s="12">
        <v>24793</v>
      </c>
      <c r="D15" s="33">
        <v>24234</v>
      </c>
      <c r="E15" s="29">
        <f t="shared" si="1"/>
        <v>-559</v>
      </c>
    </row>
    <row r="16" spans="1:5" s="38" customFormat="1" ht="21" customHeight="1">
      <c r="A16" s="35">
        <v>1.1000000000000001</v>
      </c>
      <c r="B16" s="13" t="s">
        <v>17</v>
      </c>
      <c r="C16" s="36">
        <v>1161</v>
      </c>
      <c r="D16" s="37">
        <v>1161</v>
      </c>
      <c r="E16" s="29">
        <f t="shared" si="1"/>
        <v>0</v>
      </c>
    </row>
    <row r="17" spans="1:5" ht="21" customHeight="1">
      <c r="A17" s="31">
        <v>2</v>
      </c>
      <c r="B17" s="11" t="s">
        <v>18</v>
      </c>
      <c r="C17" s="12">
        <v>9174</v>
      </c>
      <c r="D17" s="33">
        <v>9321.4</v>
      </c>
      <c r="E17" s="29">
        <f t="shared" si="1"/>
        <v>147.39999999999964</v>
      </c>
    </row>
    <row r="18" spans="1:5" ht="21" customHeight="1">
      <c r="A18" s="31">
        <v>3</v>
      </c>
      <c r="B18" s="11" t="s">
        <v>19</v>
      </c>
      <c r="C18" s="12">
        <v>1006</v>
      </c>
      <c r="D18" s="33">
        <v>722.9</v>
      </c>
      <c r="E18" s="29">
        <f t="shared" si="1"/>
        <v>-283.10000000000002</v>
      </c>
    </row>
    <row r="19" spans="1:5" ht="21" customHeight="1">
      <c r="A19" s="31">
        <v>4</v>
      </c>
      <c r="B19" s="11" t="s">
        <v>20</v>
      </c>
      <c r="C19" s="12">
        <v>1071</v>
      </c>
      <c r="D19" s="34">
        <v>1092.0999999999999</v>
      </c>
      <c r="E19" s="29">
        <f t="shared" si="1"/>
        <v>21.099999999999909</v>
      </c>
    </row>
    <row r="20" spans="1:5" ht="21" customHeight="1">
      <c r="A20" s="31">
        <v>5</v>
      </c>
      <c r="B20" s="11" t="s">
        <v>21</v>
      </c>
      <c r="C20" s="12">
        <v>240</v>
      </c>
      <c r="D20" s="33">
        <v>225.3</v>
      </c>
      <c r="E20" s="29">
        <f t="shared" si="1"/>
        <v>-14.699999999999989</v>
      </c>
    </row>
    <row r="21" spans="1:5" ht="21" customHeight="1">
      <c r="A21" s="31">
        <v>6</v>
      </c>
      <c r="B21" s="11" t="s">
        <v>22</v>
      </c>
      <c r="C21" s="12">
        <v>76</v>
      </c>
      <c r="D21" s="33">
        <v>101.3</v>
      </c>
      <c r="E21" s="29">
        <f t="shared" si="1"/>
        <v>25.299999999999997</v>
      </c>
    </row>
    <row r="22" spans="1:5" ht="21" customHeight="1">
      <c r="A22" s="31">
        <v>7</v>
      </c>
      <c r="B22" s="11" t="s">
        <v>23</v>
      </c>
      <c r="C22" s="12">
        <v>4.5</v>
      </c>
      <c r="D22" s="33">
        <v>4.5</v>
      </c>
      <c r="E22" s="29">
        <f t="shared" si="1"/>
        <v>0</v>
      </c>
    </row>
    <row r="23" spans="1:5" ht="21" customHeight="1">
      <c r="A23" s="31">
        <v>8</v>
      </c>
      <c r="B23" s="11" t="s">
        <v>24</v>
      </c>
      <c r="C23" s="12">
        <f>+C24+C25+C26</f>
        <v>125.8</v>
      </c>
      <c r="D23" s="34">
        <f>+D24+D25+D26</f>
        <v>132.80000000000001</v>
      </c>
      <c r="E23" s="29">
        <f t="shared" si="1"/>
        <v>7.0000000000000142</v>
      </c>
    </row>
    <row r="24" spans="1:5" s="38" customFormat="1" ht="21" customHeight="1">
      <c r="A24" s="35">
        <v>8.1</v>
      </c>
      <c r="B24" s="13" t="s">
        <v>25</v>
      </c>
      <c r="C24" s="36">
        <v>35</v>
      </c>
      <c r="D24" s="37">
        <v>43.2</v>
      </c>
      <c r="E24" s="29">
        <f t="shared" si="1"/>
        <v>8.2000000000000028</v>
      </c>
    </row>
    <row r="25" spans="1:5" s="38" customFormat="1" ht="21" customHeight="1">
      <c r="A25" s="35">
        <v>8.1999999999999993</v>
      </c>
      <c r="B25" s="13" t="s">
        <v>26</v>
      </c>
      <c r="C25" s="36">
        <v>45.8</v>
      </c>
      <c r="D25" s="37">
        <v>44.6</v>
      </c>
      <c r="E25" s="29">
        <f t="shared" si="1"/>
        <v>-1.1999999999999957</v>
      </c>
    </row>
    <row r="26" spans="1:5" s="38" customFormat="1" ht="21" customHeight="1">
      <c r="A26" s="35">
        <v>8.3000000000000007</v>
      </c>
      <c r="B26" s="13" t="s">
        <v>27</v>
      </c>
      <c r="C26" s="36">
        <v>45</v>
      </c>
      <c r="D26" s="37">
        <v>45</v>
      </c>
      <c r="E26" s="29">
        <f t="shared" si="1"/>
        <v>0</v>
      </c>
    </row>
    <row r="27" spans="1:5" ht="21" customHeight="1">
      <c r="A27" s="31">
        <v>9</v>
      </c>
      <c r="B27" s="11" t="s">
        <v>28</v>
      </c>
      <c r="C27" s="12"/>
      <c r="D27" s="33">
        <v>6.9</v>
      </c>
      <c r="E27" s="29">
        <f t="shared" si="1"/>
        <v>6.9</v>
      </c>
    </row>
    <row r="28" spans="1:5" ht="21" customHeight="1">
      <c r="A28" s="31">
        <v>10</v>
      </c>
      <c r="B28" s="11" t="s">
        <v>29</v>
      </c>
      <c r="C28" s="12">
        <v>300</v>
      </c>
      <c r="D28" s="33">
        <v>225.8</v>
      </c>
      <c r="E28" s="29">
        <f t="shared" si="1"/>
        <v>-74.199999999999989</v>
      </c>
    </row>
    <row r="29" spans="1:5" ht="21" customHeight="1">
      <c r="A29" s="31">
        <v>11</v>
      </c>
      <c r="B29" s="11" t="s">
        <v>30</v>
      </c>
      <c r="C29" s="12">
        <v>60</v>
      </c>
      <c r="D29" s="33">
        <v>44.8</v>
      </c>
      <c r="E29" s="29">
        <f t="shared" si="1"/>
        <v>-15.200000000000003</v>
      </c>
    </row>
    <row r="30" spans="1:5" ht="21" customHeight="1">
      <c r="A30" s="31">
        <v>12</v>
      </c>
      <c r="B30" s="11" t="s">
        <v>31</v>
      </c>
      <c r="C30" s="12">
        <v>20</v>
      </c>
      <c r="D30" s="33">
        <v>19.7</v>
      </c>
      <c r="E30" s="29">
        <f t="shared" si="1"/>
        <v>-0.30000000000000071</v>
      </c>
    </row>
    <row r="31" spans="1:5" ht="21" customHeight="1">
      <c r="A31" s="31">
        <v>13</v>
      </c>
      <c r="B31" s="11" t="s">
        <v>32</v>
      </c>
      <c r="C31" s="12">
        <v>100</v>
      </c>
      <c r="D31" s="33">
        <v>76</v>
      </c>
      <c r="E31" s="29">
        <f t="shared" si="1"/>
        <v>-24</v>
      </c>
    </row>
    <row r="32" spans="1:5" ht="21" customHeight="1">
      <c r="A32" s="31">
        <v>14</v>
      </c>
      <c r="B32" s="11" t="s">
        <v>33</v>
      </c>
      <c r="C32" s="32">
        <v>60</v>
      </c>
      <c r="D32" s="33">
        <v>33.200000000000003</v>
      </c>
      <c r="E32" s="29">
        <f t="shared" si="1"/>
        <v>-26.799999999999997</v>
      </c>
    </row>
    <row r="33" spans="1:5" ht="21" customHeight="1">
      <c r="A33" s="31">
        <v>15</v>
      </c>
      <c r="B33" s="11" t="s">
        <v>36</v>
      </c>
      <c r="C33" s="32">
        <v>30</v>
      </c>
      <c r="D33" s="39">
        <v>30</v>
      </c>
      <c r="E33" s="29">
        <f t="shared" si="1"/>
        <v>0</v>
      </c>
    </row>
    <row r="34" spans="1:5" s="8" customFormat="1" ht="24.75" customHeight="1">
      <c r="A34" s="28" t="s">
        <v>37</v>
      </c>
      <c r="B34" s="40" t="s">
        <v>38</v>
      </c>
      <c r="C34" s="29">
        <f>C7-C14</f>
        <v>0</v>
      </c>
      <c r="D34" s="41">
        <f>+D7-D14</f>
        <v>-2718.6200000000099</v>
      </c>
      <c r="E34" s="29">
        <f t="shared" si="1"/>
        <v>-2718.6200000000099</v>
      </c>
    </row>
    <row r="35" spans="1:5">
      <c r="B35" s="42"/>
      <c r="C35" s="42"/>
      <c r="D35" s="14"/>
      <c r="E35" s="42"/>
    </row>
    <row r="36" spans="1:5">
      <c r="B36" s="42"/>
      <c r="C36" s="42"/>
      <c r="D36" s="14"/>
      <c r="E36" s="42"/>
    </row>
    <row r="37" spans="1:5">
      <c r="B37" s="42"/>
      <c r="C37" s="42"/>
      <c r="D37" s="14"/>
      <c r="E37" s="42"/>
    </row>
    <row r="38" spans="1:5">
      <c r="B38" s="42"/>
      <c r="C38" s="42"/>
      <c r="D38" s="14"/>
      <c r="E38" s="42"/>
    </row>
    <row r="39" spans="1:5">
      <c r="B39" s="42"/>
      <c r="C39" s="42"/>
      <c r="D39" s="14"/>
      <c r="E39" s="42"/>
    </row>
    <row r="40" spans="1:5">
      <c r="B40" s="42"/>
      <c r="C40" s="42"/>
      <c r="D40" s="14"/>
      <c r="E40" s="42"/>
    </row>
    <row r="41" spans="1:5">
      <c r="B41" s="42"/>
      <c r="C41" s="42"/>
      <c r="D41" s="14"/>
      <c r="E41" s="4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23" zoomScaleSheetLayoutView="100" workbookViewId="0">
      <selection activeCell="J30" sqref="J30"/>
    </sheetView>
  </sheetViews>
  <sheetFormatPr defaultColWidth="9.140625"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5" t="s">
        <v>39</v>
      </c>
      <c r="B1" s="15"/>
      <c r="C1" s="15"/>
      <c r="D1" s="15"/>
      <c r="E1" s="15"/>
    </row>
    <row r="2" spans="1:13" s="2" customFormat="1" ht="19.5" customHeight="1">
      <c r="A2" s="16" t="s">
        <v>3</v>
      </c>
      <c r="B2" s="16"/>
      <c r="C2" s="17">
        <v>19</v>
      </c>
      <c r="D2" s="18" t="s">
        <v>4</v>
      </c>
      <c r="E2" s="18"/>
    </row>
    <row r="3" spans="1:13" ht="49.5" customHeight="1">
      <c r="A3" s="19" t="s">
        <v>52</v>
      </c>
      <c r="B3" s="19"/>
      <c r="C3" s="19"/>
      <c r="D3" s="19"/>
      <c r="E3" s="19"/>
      <c r="F3" s="43"/>
      <c r="G3" s="43"/>
      <c r="H3" s="43"/>
      <c r="I3" s="43"/>
      <c r="J3" s="43"/>
      <c r="K3" s="43"/>
    </row>
    <row r="4" spans="1:13" s="21" customFormat="1" ht="22.5" customHeight="1">
      <c r="A4" s="20" t="s">
        <v>56</v>
      </c>
      <c r="B4" s="20"/>
      <c r="C4" s="20"/>
      <c r="D4" s="20"/>
      <c r="E4" s="20"/>
      <c r="F4" s="44"/>
      <c r="G4" s="44"/>
      <c r="H4" s="44"/>
      <c r="I4" s="44"/>
      <c r="J4" s="44"/>
      <c r="K4" s="44"/>
      <c r="L4" s="44"/>
      <c r="M4" s="44"/>
    </row>
    <row r="5" spans="1:13" s="2" customFormat="1" ht="17.25" customHeight="1">
      <c r="A5" s="45"/>
      <c r="B5" s="45"/>
      <c r="E5" s="46" t="s">
        <v>40</v>
      </c>
    </row>
    <row r="6" spans="1:13" s="2" customFormat="1" ht="63" customHeight="1">
      <c r="A6" s="23" t="s">
        <v>0</v>
      </c>
      <c r="B6" s="24" t="s">
        <v>6</v>
      </c>
      <c r="C6" s="25" t="s">
        <v>51</v>
      </c>
      <c r="D6" s="25" t="s">
        <v>50</v>
      </c>
      <c r="E6" s="27" t="s">
        <v>7</v>
      </c>
    </row>
    <row r="7" spans="1:13" s="2" customFormat="1" ht="41.25" customHeight="1">
      <c r="A7" s="47" t="s">
        <v>8</v>
      </c>
      <c r="B7" s="48" t="s">
        <v>41</v>
      </c>
      <c r="C7" s="49">
        <v>1687</v>
      </c>
      <c r="D7" s="49">
        <v>1687</v>
      </c>
      <c r="E7" s="49">
        <f>D7-C7</f>
        <v>0</v>
      </c>
    </row>
    <row r="8" spans="1:13" s="2" customFormat="1" ht="34.5">
      <c r="A8" s="47" t="s">
        <v>14</v>
      </c>
      <c r="B8" s="48" t="s">
        <v>42</v>
      </c>
      <c r="C8" s="49">
        <f>SUM(C9:C13)</f>
        <v>37060.300000000003</v>
      </c>
      <c r="D8" s="49">
        <f>SUM(D9:D13)</f>
        <v>33538.6</v>
      </c>
      <c r="E8" s="49">
        <f>D8-C8</f>
        <v>-3521.7000000000044</v>
      </c>
    </row>
    <row r="9" spans="1:13" s="2" customFormat="1" ht="20.25" customHeight="1">
      <c r="A9" s="31">
        <v>1</v>
      </c>
      <c r="B9" s="10" t="s">
        <v>10</v>
      </c>
      <c r="C9" s="50">
        <v>34566</v>
      </c>
      <c r="D9" s="51">
        <v>31232.5</v>
      </c>
      <c r="E9" s="50">
        <f>D9-C9</f>
        <v>-3333.5</v>
      </c>
    </row>
    <row r="10" spans="1:13" s="2" customFormat="1" ht="20.25" customHeight="1">
      <c r="A10" s="31">
        <v>2</v>
      </c>
      <c r="B10" s="11" t="s">
        <v>11</v>
      </c>
      <c r="C10" s="50">
        <v>2475</v>
      </c>
      <c r="D10" s="51">
        <v>2124</v>
      </c>
      <c r="E10" s="50">
        <f>D10-C10</f>
        <v>-351</v>
      </c>
    </row>
    <row r="11" spans="1:13" s="2" customFormat="1" ht="20.25" customHeight="1">
      <c r="A11" s="31">
        <v>3</v>
      </c>
      <c r="B11" s="10" t="s">
        <v>12</v>
      </c>
      <c r="C11" s="50"/>
      <c r="D11" s="51">
        <v>130</v>
      </c>
      <c r="E11" s="50">
        <f t="shared" ref="E11:E38" si="0">D11-C11</f>
        <v>130</v>
      </c>
    </row>
    <row r="12" spans="1:13" s="2" customFormat="1" ht="20.25" customHeight="1">
      <c r="A12" s="31">
        <v>4</v>
      </c>
      <c r="B12" s="10" t="s">
        <v>13</v>
      </c>
      <c r="C12" s="50">
        <v>19.3</v>
      </c>
      <c r="D12" s="51">
        <v>27.1</v>
      </c>
      <c r="E12" s="50">
        <f t="shared" si="0"/>
        <v>7.8000000000000007</v>
      </c>
    </row>
    <row r="13" spans="1:13" s="2" customFormat="1" ht="20.25" customHeight="1">
      <c r="A13" s="31">
        <v>5</v>
      </c>
      <c r="B13" s="10" t="s">
        <v>55</v>
      </c>
      <c r="C13" s="50"/>
      <c r="D13" s="51">
        <v>25</v>
      </c>
      <c r="E13" s="50">
        <f>D13-C13</f>
        <v>25</v>
      </c>
    </row>
    <row r="14" spans="1:13" s="2" customFormat="1" ht="43.5" customHeight="1">
      <c r="A14" s="47" t="s">
        <v>37</v>
      </c>
      <c r="B14" s="48" t="s">
        <v>43</v>
      </c>
      <c r="C14" s="49">
        <f>C15</f>
        <v>38747.300000000003</v>
      </c>
      <c r="D14" s="49">
        <f>D15</f>
        <v>32912.299999999996</v>
      </c>
      <c r="E14" s="49">
        <f t="shared" si="0"/>
        <v>-5835.0000000000073</v>
      </c>
    </row>
    <row r="15" spans="1:13" s="2" customFormat="1" ht="21" customHeight="1">
      <c r="A15" s="47" t="s">
        <v>44</v>
      </c>
      <c r="B15" s="48" t="s">
        <v>45</v>
      </c>
      <c r="C15" s="49">
        <f>SUM(C16,C18:C24,C28:C37)</f>
        <v>38747.300000000003</v>
      </c>
      <c r="D15" s="49">
        <f>SUM(D16,D18:D24,D28:D37)</f>
        <v>32912.299999999996</v>
      </c>
      <c r="E15" s="49">
        <f t="shared" si="0"/>
        <v>-5835.0000000000073</v>
      </c>
    </row>
    <row r="16" spans="1:13" s="2" customFormat="1" ht="21" customHeight="1">
      <c r="A16" s="31">
        <v>1</v>
      </c>
      <c r="B16" s="11" t="s">
        <v>16</v>
      </c>
      <c r="C16" s="50">
        <v>24793</v>
      </c>
      <c r="D16" s="51">
        <v>21981.4</v>
      </c>
      <c r="E16" s="50">
        <f t="shared" si="0"/>
        <v>-2811.5999999999985</v>
      </c>
    </row>
    <row r="17" spans="1:8" s="2" customFormat="1" ht="21" customHeight="1">
      <c r="A17" s="35">
        <v>1.1000000000000001</v>
      </c>
      <c r="B17" s="13" t="s">
        <v>17</v>
      </c>
      <c r="C17" s="50">
        <v>1243.5</v>
      </c>
      <c r="D17" s="51">
        <v>1043.4000000000001</v>
      </c>
      <c r="E17" s="50">
        <f t="shared" si="0"/>
        <v>-200.09999999999991</v>
      </c>
    </row>
    <row r="18" spans="1:8" s="2" customFormat="1" ht="21" customHeight="1">
      <c r="A18" s="31">
        <v>2</v>
      </c>
      <c r="B18" s="11" t="s">
        <v>18</v>
      </c>
      <c r="C18" s="50">
        <v>9822.2000000000007</v>
      </c>
      <c r="D18" s="51">
        <v>8651.5</v>
      </c>
      <c r="E18" s="50">
        <f t="shared" si="0"/>
        <v>-1170.7000000000007</v>
      </c>
    </row>
    <row r="19" spans="1:8" s="2" customFormat="1" ht="21" customHeight="1">
      <c r="A19" s="31">
        <v>3</v>
      </c>
      <c r="B19" s="11" t="s">
        <v>19</v>
      </c>
      <c r="C19" s="50">
        <v>1488.9</v>
      </c>
      <c r="D19" s="51">
        <v>264.2</v>
      </c>
      <c r="E19" s="50">
        <f t="shared" si="0"/>
        <v>-1224.7</v>
      </c>
    </row>
    <row r="20" spans="1:8" s="2" customFormat="1" ht="21" customHeight="1">
      <c r="A20" s="31">
        <v>4</v>
      </c>
      <c r="B20" s="11" t="s">
        <v>20</v>
      </c>
      <c r="C20" s="50">
        <v>1070.8</v>
      </c>
      <c r="D20" s="51">
        <v>900.8</v>
      </c>
      <c r="E20" s="50">
        <f t="shared" si="0"/>
        <v>-170</v>
      </c>
    </row>
    <row r="21" spans="1:8" s="2" customFormat="1" ht="21" customHeight="1">
      <c r="A21" s="31">
        <v>5</v>
      </c>
      <c r="B21" s="11" t="s">
        <v>21</v>
      </c>
      <c r="C21" s="50">
        <v>281.10000000000002</v>
      </c>
      <c r="D21" s="51">
        <v>182.1</v>
      </c>
      <c r="E21" s="50">
        <f t="shared" si="0"/>
        <v>-99.000000000000028</v>
      </c>
    </row>
    <row r="22" spans="1:8" s="2" customFormat="1" ht="21" customHeight="1">
      <c r="A22" s="31">
        <v>6</v>
      </c>
      <c r="B22" s="11" t="s">
        <v>22</v>
      </c>
      <c r="C22" s="50">
        <v>76</v>
      </c>
      <c r="D22" s="51">
        <v>102</v>
      </c>
      <c r="E22" s="50">
        <f t="shared" si="0"/>
        <v>26</v>
      </c>
      <c r="F22" s="52"/>
      <c r="G22" s="52"/>
      <c r="H22" s="52"/>
    </row>
    <row r="23" spans="1:8" s="2" customFormat="1" ht="21" customHeight="1">
      <c r="A23" s="31">
        <v>7</v>
      </c>
      <c r="B23" s="11" t="s">
        <v>23</v>
      </c>
      <c r="C23" s="50">
        <v>4.5</v>
      </c>
      <c r="D23" s="51">
        <v>6</v>
      </c>
      <c r="E23" s="50">
        <f t="shared" si="0"/>
        <v>1.5</v>
      </c>
    </row>
    <row r="24" spans="1:8" s="2" customFormat="1" ht="21" customHeight="1">
      <c r="A24" s="31">
        <v>8</v>
      </c>
      <c r="B24" s="11" t="s">
        <v>24</v>
      </c>
      <c r="C24" s="50">
        <f>SUM(C25:C27)</f>
        <v>119.6</v>
      </c>
      <c r="D24" s="53">
        <f>SUM(D25:D27)</f>
        <v>121.1</v>
      </c>
      <c r="E24" s="50">
        <f t="shared" si="0"/>
        <v>1.5</v>
      </c>
    </row>
    <row r="25" spans="1:8" s="1" customFormat="1" ht="21" customHeight="1">
      <c r="A25" s="35">
        <v>8.1</v>
      </c>
      <c r="B25" s="13" t="s">
        <v>25</v>
      </c>
      <c r="C25" s="54">
        <v>43.2</v>
      </c>
      <c r="D25" s="55">
        <v>24</v>
      </c>
      <c r="E25" s="54">
        <f t="shared" si="0"/>
        <v>-19.200000000000003</v>
      </c>
    </row>
    <row r="26" spans="1:8" s="2" customFormat="1" ht="21" customHeight="1">
      <c r="A26" s="35">
        <v>8.1999999999999993</v>
      </c>
      <c r="B26" s="13" t="s">
        <v>26</v>
      </c>
      <c r="C26" s="54">
        <v>31.4</v>
      </c>
      <c r="D26" s="55">
        <v>57.1</v>
      </c>
      <c r="E26" s="54">
        <f t="shared" si="0"/>
        <v>25.700000000000003</v>
      </c>
    </row>
    <row r="27" spans="1:8" s="2" customFormat="1" ht="21" customHeight="1">
      <c r="A27" s="35">
        <v>8.3000000000000007</v>
      </c>
      <c r="B27" s="13" t="s">
        <v>27</v>
      </c>
      <c r="C27" s="54">
        <v>45</v>
      </c>
      <c r="D27" s="55">
        <v>40</v>
      </c>
      <c r="E27" s="54">
        <f t="shared" si="0"/>
        <v>-5</v>
      </c>
    </row>
    <row r="28" spans="1:8" s="2" customFormat="1" ht="21" customHeight="1">
      <c r="A28" s="31">
        <v>9</v>
      </c>
      <c r="B28" s="11" t="s">
        <v>28</v>
      </c>
      <c r="C28" s="50">
        <v>0</v>
      </c>
      <c r="D28" s="51">
        <v>6.9</v>
      </c>
      <c r="E28" s="50">
        <f t="shared" si="0"/>
        <v>6.9</v>
      </c>
    </row>
    <row r="29" spans="1:8" s="2" customFormat="1" ht="21" customHeight="1">
      <c r="A29" s="31">
        <v>10</v>
      </c>
      <c r="B29" s="11" t="s">
        <v>29</v>
      </c>
      <c r="C29" s="50">
        <v>661.5</v>
      </c>
      <c r="D29" s="51">
        <v>225.8</v>
      </c>
      <c r="E29" s="50">
        <f t="shared" si="0"/>
        <v>-435.7</v>
      </c>
    </row>
    <row r="30" spans="1:8" s="2" customFormat="1" ht="21" customHeight="1">
      <c r="A30" s="31">
        <v>11</v>
      </c>
      <c r="B30" s="11" t="s">
        <v>30</v>
      </c>
      <c r="C30" s="50">
        <v>60</v>
      </c>
      <c r="D30" s="53">
        <v>44.8</v>
      </c>
      <c r="E30" s="50">
        <f t="shared" si="0"/>
        <v>-15.200000000000003</v>
      </c>
    </row>
    <row r="31" spans="1:8" s="2" customFormat="1" ht="21" customHeight="1">
      <c r="A31" s="31">
        <v>12</v>
      </c>
      <c r="B31" s="11" t="s">
        <v>31</v>
      </c>
      <c r="C31" s="50">
        <v>15</v>
      </c>
      <c r="D31" s="51">
        <v>19.7</v>
      </c>
      <c r="E31" s="50">
        <f t="shared" si="0"/>
        <v>4.6999999999999993</v>
      </c>
    </row>
    <row r="32" spans="1:8" s="2" customFormat="1" ht="21" customHeight="1">
      <c r="A32" s="31">
        <v>13</v>
      </c>
      <c r="B32" s="11" t="s">
        <v>32</v>
      </c>
      <c r="C32" s="50">
        <v>150</v>
      </c>
      <c r="D32" s="51">
        <v>76</v>
      </c>
      <c r="E32" s="50">
        <f t="shared" si="0"/>
        <v>-74</v>
      </c>
    </row>
    <row r="33" spans="1:5" s="2" customFormat="1" ht="21" customHeight="1">
      <c r="A33" s="31">
        <v>14</v>
      </c>
      <c r="B33" s="11" t="s">
        <v>33</v>
      </c>
      <c r="C33" s="50">
        <v>90</v>
      </c>
      <c r="D33" s="51">
        <v>33.1</v>
      </c>
      <c r="E33" s="50">
        <f t="shared" si="0"/>
        <v>-56.9</v>
      </c>
    </row>
    <row r="34" spans="1:5" s="2" customFormat="1" ht="21" customHeight="1">
      <c r="A34" s="31">
        <v>15</v>
      </c>
      <c r="B34" s="11" t="s">
        <v>34</v>
      </c>
      <c r="C34" s="50">
        <v>78.8</v>
      </c>
      <c r="D34" s="53"/>
      <c r="E34" s="50">
        <f t="shared" si="0"/>
        <v>-78.8</v>
      </c>
    </row>
    <row r="35" spans="1:5" s="2" customFormat="1" ht="21" customHeight="1">
      <c r="A35" s="31">
        <v>16</v>
      </c>
      <c r="B35" s="11" t="s">
        <v>35</v>
      </c>
      <c r="C35" s="50">
        <v>2.2999999999999998</v>
      </c>
      <c r="D35" s="53"/>
      <c r="E35" s="50">
        <f t="shared" si="0"/>
        <v>-2.2999999999999998</v>
      </c>
    </row>
    <row r="36" spans="1:5" s="2" customFormat="1" ht="21" customHeight="1">
      <c r="A36" s="31">
        <v>17</v>
      </c>
      <c r="B36" s="11" t="s">
        <v>36</v>
      </c>
      <c r="C36" s="50">
        <v>33.6</v>
      </c>
      <c r="D36" s="53">
        <v>30</v>
      </c>
      <c r="E36" s="50">
        <f t="shared" si="0"/>
        <v>-3.6000000000000014</v>
      </c>
    </row>
    <row r="37" spans="1:5" s="2" customFormat="1" ht="21" customHeight="1">
      <c r="A37" s="31">
        <v>18</v>
      </c>
      <c r="B37" s="9" t="s">
        <v>46</v>
      </c>
      <c r="C37" s="50">
        <f>SUM(C38:C38)</f>
        <v>0</v>
      </c>
      <c r="D37" s="53">
        <f>SUM(D38:D38)</f>
        <v>266.89999999999998</v>
      </c>
      <c r="E37" s="50">
        <f t="shared" si="0"/>
        <v>266.89999999999998</v>
      </c>
    </row>
    <row r="38" spans="1:5" s="2" customFormat="1" ht="21" customHeight="1">
      <c r="A38" s="56">
        <v>18.100000000000001</v>
      </c>
      <c r="B38" s="57" t="s">
        <v>1</v>
      </c>
      <c r="C38" s="54"/>
      <c r="D38" s="58">
        <v>266.89999999999998</v>
      </c>
      <c r="E38" s="50">
        <f t="shared" si="0"/>
        <v>266.89999999999998</v>
      </c>
    </row>
    <row r="39" spans="1:5" s="1" customFormat="1" ht="36" customHeight="1">
      <c r="A39" s="47" t="s">
        <v>47</v>
      </c>
      <c r="B39" s="48" t="s">
        <v>48</v>
      </c>
      <c r="C39" s="49">
        <f>C7+C8-C14</f>
        <v>0</v>
      </c>
      <c r="D39" s="49">
        <f>D7+D8-D14</f>
        <v>2313.3000000000029</v>
      </c>
      <c r="E39" s="49">
        <f t="shared" ref="E39" si="1">D39-C39</f>
        <v>2313.3000000000029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2018-11-03T12:42:54Z</dcterms:modified>
</cp:coreProperties>
</file>